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5장\"/>
    </mc:Choice>
  </mc:AlternateContent>
  <xr:revisionPtr revIDLastSave="0" documentId="8_{EA7C9FF2-CD53-4D36-AFF9-0D4EDE43BBF5}" xr6:coauthVersionLast="47" xr6:coauthVersionMax="47" xr10:uidLastSave="{00000000-0000-0000-0000-000000000000}"/>
  <bookViews>
    <workbookView xWindow="-108" yWindow="-108" windowWidth="30936" windowHeight="16896" xr2:uid="{1C51A2EE-E72D-40DE-91FA-DF4EAD6B10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  <c r="B7" i="1" s="1"/>
  <c r="B8" i="1" l="1"/>
  <c r="F8" i="1" s="1"/>
  <c r="F7" i="1"/>
  <c r="B9" i="1" l="1"/>
  <c r="F9" i="1" s="1"/>
  <c r="B10" i="1" l="1"/>
  <c r="F10" i="1" l="1"/>
  <c r="F12" i="1" s="1"/>
  <c r="F14" i="1" s="1"/>
  <c r="B11" i="1"/>
  <c r="F11" i="1" s="1"/>
</calcChain>
</file>

<file path=xl/sharedStrings.xml><?xml version="1.0" encoding="utf-8"?>
<sst xmlns="http://schemas.openxmlformats.org/spreadsheetml/2006/main" count="29" uniqueCount="19">
  <si>
    <t>신용카드 황금비율 계산기</t>
    <phoneticPr fontId="2" type="noConversion"/>
  </si>
  <si>
    <t>항목</t>
    <phoneticPr fontId="2" type="noConversion"/>
  </si>
  <si>
    <t>금액</t>
    <phoneticPr fontId="2" type="noConversion"/>
  </si>
  <si>
    <t>공제율</t>
    <phoneticPr fontId="2" type="noConversion"/>
  </si>
  <si>
    <t>최대공제액</t>
    <phoneticPr fontId="2" type="noConversion"/>
  </si>
  <si>
    <t>총연봉</t>
    <phoneticPr fontId="2" type="noConversion"/>
  </si>
  <si>
    <t>최저사용액</t>
    <phoneticPr fontId="2" type="noConversion"/>
  </si>
  <si>
    <t>카드사용액</t>
    <phoneticPr fontId="2" type="noConversion"/>
  </si>
  <si>
    <t>신용카드최대사용액</t>
    <phoneticPr fontId="2" type="noConversion"/>
  </si>
  <si>
    <t>X</t>
    <phoneticPr fontId="2" type="noConversion"/>
  </si>
  <si>
    <t>=</t>
    <phoneticPr fontId="2" type="noConversion"/>
  </si>
  <si>
    <t>전통시장</t>
    <phoneticPr fontId="2" type="noConversion"/>
  </si>
  <si>
    <t>대중교통</t>
    <phoneticPr fontId="2" type="noConversion"/>
  </si>
  <si>
    <t>도서,공연 등</t>
    <phoneticPr fontId="2" type="noConversion"/>
  </si>
  <si>
    <t>체크카드사용액</t>
    <phoneticPr fontId="2" type="noConversion"/>
  </si>
  <si>
    <t>총공제액</t>
    <phoneticPr fontId="2" type="noConversion"/>
  </si>
  <si>
    <t>세율</t>
    <phoneticPr fontId="2" type="noConversion"/>
  </si>
  <si>
    <t>x</t>
    <phoneticPr fontId="2" type="noConversion"/>
  </si>
  <si>
    <t>환급세액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</si>
</sst>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#&quot;만원&quot;"/>
    <numFmt numFmtId="179" formatCode="#,###.0&quot;만원&quot;"/>
  </numFmts>
  <fonts count="7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11"/>
      <color theme="0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76" fontId="3" fillId="4" borderId="3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4" fillId="3" borderId="13" xfId="0" applyNumberFormat="1" applyFont="1" applyFill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76" fontId="3" fillId="2" borderId="16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8" fontId="6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9" fontId="5" fillId="5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73031</xdr:colOff>
      <xdr:row>3</xdr:row>
      <xdr:rowOff>146050</xdr:rowOff>
    </xdr:from>
    <xdr:to>
      <xdr:col>7</xdr:col>
      <xdr:colOff>57151</xdr:colOff>
      <xdr:row>13</xdr:row>
      <xdr:rowOff>171450</xdr:rowOff>
    </xdr:to>
    <xdr:sp macro="" textlink="">
      <xdr:nvSpPr>
        <xdr:cNvPr id="2" name="화살표: 아래쪽 1">
          <a:extLst>
            <a:ext uri="{FF2B5EF4-FFF2-40B4-BE49-F238E27FC236}">
              <a16:creationId xmlns:a16="http://schemas.microsoft.com/office/drawing/2014/main" id="{102CB977-3286-4A3B-B9C8-0E48FC6F0BF9}"/>
            </a:ext>
          </a:extLst>
        </xdr:cNvPr>
        <xdr:cNvSpPr/>
      </xdr:nvSpPr>
      <xdr:spPr>
        <a:xfrm>
          <a:off x="6313811" y="4847590"/>
          <a:ext cx="654680" cy="22656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BB44-EA43-46A8-A28A-AB31B841BD16}">
  <dimension ref="A1:H15"/>
  <sheetViews>
    <sheetView tabSelected="1" workbookViewId="0">
      <selection activeCell="M13" sqref="M13"/>
    </sheetView>
  </sheetViews>
  <sheetFormatPr defaultRowHeight="17.399999999999999" x14ac:dyDescent="0.4"/>
  <cols>
    <col min="1" max="1" width="32.5" bestFit="1" customWidth="1"/>
    <col min="2" max="2" width="12.8984375" customWidth="1"/>
    <col min="6" max="6" width="17.19921875" customWidth="1"/>
  </cols>
  <sheetData>
    <row r="1" spans="1:8" ht="19.8" x14ac:dyDescent="0.4">
      <c r="A1" s="1" t="s">
        <v>0</v>
      </c>
      <c r="B1" s="2"/>
      <c r="C1" s="3"/>
      <c r="D1" s="2"/>
      <c r="E1" s="2"/>
      <c r="F1" s="3"/>
      <c r="G1" s="2"/>
      <c r="H1" s="2"/>
    </row>
    <row r="2" spans="1:8" x14ac:dyDescent="0.4">
      <c r="A2" s="2"/>
      <c r="B2" s="2"/>
      <c r="C2" s="3"/>
      <c r="D2" s="2"/>
      <c r="E2" s="2"/>
      <c r="F2" s="3"/>
      <c r="G2" s="2"/>
      <c r="H2" s="2"/>
    </row>
    <row r="3" spans="1:8" x14ac:dyDescent="0.4">
      <c r="A3" s="4" t="s">
        <v>1</v>
      </c>
      <c r="B3" s="4" t="s">
        <v>2</v>
      </c>
      <c r="C3" s="4"/>
      <c r="D3" s="5" t="s">
        <v>3</v>
      </c>
      <c r="E3" s="6"/>
      <c r="F3" s="6" t="s">
        <v>4</v>
      </c>
      <c r="G3" s="2"/>
      <c r="H3" s="2"/>
    </row>
    <row r="4" spans="1:8" x14ac:dyDescent="0.4">
      <c r="A4" s="6" t="s">
        <v>5</v>
      </c>
      <c r="B4" s="7">
        <v>5000</v>
      </c>
      <c r="C4" s="8"/>
      <c r="D4" s="9"/>
      <c r="E4" s="9"/>
      <c r="F4" s="10"/>
      <c r="G4" s="2"/>
      <c r="H4" s="2"/>
    </row>
    <row r="5" spans="1:8" x14ac:dyDescent="0.4">
      <c r="A5" s="6" t="s">
        <v>6</v>
      </c>
      <c r="B5" s="7">
        <f>B4*0.25</f>
        <v>1250</v>
      </c>
      <c r="C5" s="11"/>
      <c r="D5" s="12"/>
      <c r="E5" s="12"/>
      <c r="F5" s="13"/>
      <c r="G5" s="2"/>
      <c r="H5" s="2"/>
    </row>
    <row r="6" spans="1:8" ht="18" thickBot="1" x14ac:dyDescent="0.45">
      <c r="A6" s="14" t="s">
        <v>7</v>
      </c>
      <c r="B6" s="15">
        <v>3000</v>
      </c>
      <c r="C6" s="16"/>
      <c r="D6" s="17"/>
      <c r="E6" s="17"/>
      <c r="F6" s="18"/>
      <c r="G6" s="2"/>
      <c r="H6" s="2"/>
    </row>
    <row r="7" spans="1:8" ht="18" thickTop="1" x14ac:dyDescent="0.4">
      <c r="A7" s="19" t="s">
        <v>8</v>
      </c>
      <c r="B7" s="20">
        <f>IF(B6-B5&lt;0,0,B5)</f>
        <v>1250</v>
      </c>
      <c r="C7" s="21" t="s">
        <v>9</v>
      </c>
      <c r="D7" s="22">
        <v>0.15</v>
      </c>
      <c r="E7" s="23" t="s">
        <v>10</v>
      </c>
      <c r="F7" s="24">
        <f>(B7-B5)*D7</f>
        <v>0</v>
      </c>
      <c r="G7" s="2"/>
      <c r="H7" s="2"/>
    </row>
    <row r="8" spans="1:8" x14ac:dyDescent="0.4">
      <c r="A8" s="25" t="s">
        <v>11</v>
      </c>
      <c r="B8" s="26">
        <f>IF(B6-B7&lt;0,0,IF(B6-B7&gt;250,250,B6-B7))</f>
        <v>250</v>
      </c>
      <c r="C8" s="21" t="s">
        <v>9</v>
      </c>
      <c r="D8" s="22">
        <v>0.4</v>
      </c>
      <c r="E8" s="23" t="s">
        <v>10</v>
      </c>
      <c r="F8" s="24">
        <f>B8*D8</f>
        <v>100</v>
      </c>
      <c r="G8" s="2"/>
      <c r="H8" s="2"/>
    </row>
    <row r="9" spans="1:8" x14ac:dyDescent="0.4">
      <c r="A9" s="25" t="s">
        <v>12</v>
      </c>
      <c r="B9" s="26">
        <f>IF(B6-B7-B8&lt;0,0,IF(B6-B7-B8&gt;250,250,B6-B7-B8))</f>
        <v>250</v>
      </c>
      <c r="C9" s="21" t="s">
        <v>9</v>
      </c>
      <c r="D9" s="22">
        <v>0.4</v>
      </c>
      <c r="E9" s="23" t="s">
        <v>10</v>
      </c>
      <c r="F9" s="24">
        <f>B9*D9</f>
        <v>100</v>
      </c>
      <c r="G9" s="2"/>
      <c r="H9" s="2"/>
    </row>
    <row r="10" spans="1:8" x14ac:dyDescent="0.4">
      <c r="A10" s="25" t="s">
        <v>13</v>
      </c>
      <c r="B10" s="26">
        <f>IF(B6-B7-B8-B9&lt;0,0,IF(B6-B7-B8-B9&gt;250,250,B6-B7-B8-B9))</f>
        <v>250</v>
      </c>
      <c r="C10" s="21" t="s">
        <v>9</v>
      </c>
      <c r="D10" s="22">
        <v>0.3</v>
      </c>
      <c r="E10" s="23" t="s">
        <v>10</v>
      </c>
      <c r="F10" s="24">
        <f>B10*D10</f>
        <v>75</v>
      </c>
      <c r="G10" s="2"/>
      <c r="H10" s="2"/>
    </row>
    <row r="11" spans="1:8" ht="18" thickBot="1" x14ac:dyDescent="0.45">
      <c r="A11" s="27" t="s">
        <v>14</v>
      </c>
      <c r="B11" s="28">
        <f>IF(B6-B7-B8-B9-B10&lt;0,0,B6-B7-B8-B9-B10)</f>
        <v>1000</v>
      </c>
      <c r="C11" s="21" t="s">
        <v>9</v>
      </c>
      <c r="D11" s="22">
        <v>0.3</v>
      </c>
      <c r="E11" s="23" t="s">
        <v>10</v>
      </c>
      <c r="F11" s="24">
        <f>B11*D11</f>
        <v>300</v>
      </c>
      <c r="G11" s="2"/>
      <c r="H11" s="2"/>
    </row>
    <row r="12" spans="1:8" ht="18" thickTop="1" x14ac:dyDescent="0.4">
      <c r="A12" s="12"/>
      <c r="B12" s="12"/>
      <c r="C12" s="12"/>
      <c r="D12" s="29" t="s">
        <v>15</v>
      </c>
      <c r="E12" s="30" t="s">
        <v>10</v>
      </c>
      <c r="F12" s="31">
        <f>SUM(F7:F11)</f>
        <v>575</v>
      </c>
      <c r="G12" s="2"/>
      <c r="H12" s="2"/>
    </row>
    <row r="13" spans="1:8" x14ac:dyDescent="0.4">
      <c r="A13" s="12"/>
      <c r="B13" s="12"/>
      <c r="C13" s="12"/>
      <c r="D13" s="32" t="s">
        <v>16</v>
      </c>
      <c r="E13" s="23" t="s">
        <v>17</v>
      </c>
      <c r="F13" s="22">
        <v>0.24</v>
      </c>
      <c r="G13" s="2"/>
      <c r="H13" s="2"/>
    </row>
    <row r="14" spans="1:8" x14ac:dyDescent="0.4">
      <c r="A14" s="12"/>
      <c r="B14" s="12"/>
      <c r="C14" s="12"/>
      <c r="D14" s="29" t="s">
        <v>18</v>
      </c>
      <c r="E14" s="30" t="s">
        <v>10</v>
      </c>
      <c r="F14" s="33">
        <f>F12*F13</f>
        <v>138</v>
      </c>
      <c r="G14" s="2"/>
      <c r="H14" s="2"/>
    </row>
    <row r="15" spans="1:8" x14ac:dyDescent="0.4">
      <c r="A15" s="12"/>
      <c r="B15" s="12"/>
      <c r="C15" s="12"/>
      <c r="D15" s="2"/>
      <c r="E15" s="2"/>
      <c r="F15" s="2"/>
      <c r="G15" s="2"/>
      <c r="H15" s="2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2022-04-12T07:00:01Z</dcterms:created>
  <dcterms:modified xsi:type="dcterms:W3CDTF">2022-04-12T07:00:18Z</dcterms:modified>
</cp:coreProperties>
</file>